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P12"/>
  <c r="P39" s="1"/>
  <c r="H12"/>
  <c r="D12"/>
  <c r="D39" s="1"/>
  <c r="O12"/>
  <c r="H37"/>
  <c r="I36" s="1"/>
  <c r="S36" s="1"/>
  <c r="H32"/>
  <c r="I31" s="1"/>
  <c r="S31" s="1"/>
  <c r="I21"/>
  <c r="S21" s="1"/>
  <c r="Q39"/>
  <c r="R39"/>
  <c r="H27"/>
  <c r="I26" s="1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<sst xmlns="http://schemas.openxmlformats.org/spreadsheetml/2006/main" count="116" uniqueCount="75">
  <si>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</si>
  <si>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</si>
  <si>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</si>
  <si>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Jiskra Rýmařov</t>
  </si>
  <si>
    <t>Datum:  </t>
  </si>
  <si>
    <t>7.12.2024</t>
  </si>
  <si>
    <t>Domácí</t>
  </si>
  <si>
    <t xml:space="preserve">KK Jiskra Rýmařov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</si>
  <si>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</si>
  <si>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</si>
  <si>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</si>
  <si>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</si>
  <si>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</si>
  <si>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</si>
  <si>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</si>
  <si>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</si>
  <si>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</si>
  <si>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</si>
  <si>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</si>
  <si>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</si>
  <si>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</si>
  <si>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</si>
  <si>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Kohutek</t>
  </si>
  <si>
    <t>Jaroslav</t>
  </si>
  <si>
    <t>Aleš</t>
  </si>
  <si>
    <t>Stárek</t>
  </si>
  <si>
    <t>Nitka</t>
  </si>
  <si>
    <t>Ladislav</t>
  </si>
  <si>
    <t>Karol</t>
  </si>
  <si>
    <t>Chlachula</t>
  </si>
  <si>
    <t>Sliwka</t>
  </si>
  <si>
    <t>Petr</t>
  </si>
  <si>
    <t>Stanislav</t>
  </si>
  <si>
    <t>Janalík</t>
  </si>
  <si>
    <t>Kuzma</t>
  </si>
  <si>
    <t>Lukáš</t>
  </si>
  <si>
    <t>Jozef</t>
  </si>
  <si>
    <t>Stuchlík</t>
  </si>
  <si>
    <t>Klus</t>
  </si>
  <si>
    <t>Miroslav</t>
  </si>
  <si>
    <t>Sochor</t>
  </si>
  <si>
    <t>Kuttler</t>
  </si>
  <si>
    <t>Antonín</t>
  </si>
  <si>
    <t>Celkový výkon družstva  </t>
  </si>
  <si>
    <t>Vedoucí družstva         Jméno:</t>
  </si>
  <si>
    <t>Ladislav Stárek</t>
  </si>
  <si>
    <t>Bodový zisk</t>
  </si>
  <si>
    <t>Aleš Kohutek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</si>
  <si>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</si>
  <si>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</si>
  <si>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</si>
  <si>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</si>
  <si>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</si>
  <si>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</si>
  <si>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</si>
  <si>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</si>
  <si>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</si>
  <si>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</si>
  <si>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</si>
  <si>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</si>
  <si>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</si>
  <si>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</si>
  <si>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</si>
  <si>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</si>
  <si>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</si>
  <si>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</si>
  <si>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</si>
  <si>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</si>
  <si>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</si>
  <si>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Miller Jiří</t>
  </si>
  <si>
    <t>Janalík Lukáš</t>
  </si>
  <si>
    <t>Napomínání hráčů za nesportovní chování či vyloučení ze startu:</t>
  </si>
  <si>
    <t>Různé:</t>
  </si>
  <si>
    <t xml:space="preserve">Datum a podpis rozhodčího:  </t>
  </si>
  <si>
    <t>7.12.2024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</si>
</sst>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43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62</v>
      </c>
      <c r="P8" s="12">
        <v>3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60</v>
      </c>
      <c r="F9" s="18">
        <v>2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3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54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52</v>
      </c>
      <c r="P10" s="18">
        <v>1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40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44</v>
      </c>
      <c r="P11" s="23">
        <v>0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197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1</v>
      </c>
      <c r="I12" s="99"/>
      <c r="K12" s="96">
        <v>17562</v>
      </c>
      <c r="L12" s="97"/>
      <c r="M12" s="26" t="s">
        <v>18</v>
      </c>
      <c r="N12" s="27">
        <f>IF(ISNUMBER($G12),SUM(N8:N11),"")</f>
        <v>388</v>
      </c>
      <c r="O12" s="28">
        <f>IF(ISNUMBER($G12),SUM(O8:O11),"")</f>
        <v>202</v>
      </c>
      <c r="P12" s="28">
        <f>IF(ISNUMBER($G12),SUM(P8:P11),"")</f>
        <v>7</v>
      </c>
      <c r="Q12" s="29">
        <f>IF(SUM($G8:$G11)+SUM($Q8:$Q11)&gt;0,SUM(Q8:Q11),"")</f>
        <v>590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43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35</v>
      </c>
      <c r="P13" s="12">
        <v>3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54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50</v>
      </c>
      <c r="P14" s="18">
        <v>2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41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52</v>
      </c>
      <c r="P15" s="18">
        <v>2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62</v>
      </c>
      <c r="F16" s="23">
        <v>0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52</v>
      </c>
      <c r="P16" s="23">
        <v>2</v>
      </c>
      <c r="Q16" s="24">
        <f>IF(AND(ISBLANK(N16),ISBLANK(O16)),"",N16+O16)</f>
        <v>150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200</v>
      </c>
      <c r="F17" s="28">
        <f>IF(ISNUMBER($G17),SUM(F13:F16),"")</f>
        <v>0</v>
      </c>
      <c r="G17" s="29">
        <f>IF(SUM($G13:$G16)+SUM($Q13:$Q16)&gt;0,SUM(G13:G16),"")</f>
        <v>580</v>
      </c>
      <c r="H17" s="27">
        <f>IF(ISNUMBER($G17),SUM(H13:H16),"")</f>
        <v>2</v>
      </c>
      <c r="I17" s="99"/>
      <c r="K17" s="96">
        <v>17319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189</v>
      </c>
      <c r="P17" s="28">
        <f>IF(ISNUMBER($G17),SUM(P13:P16),"")</f>
        <v>9</v>
      </c>
      <c r="Q17" s="29">
        <f>IF(SUM($G13:$G16)+SUM($Q13:$Q16)&gt;0,SUM(Q13:Q16),"")</f>
        <v>571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51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41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53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1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44</v>
      </c>
      <c r="F20" s="18">
        <v>3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41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45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50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193</v>
      </c>
      <c r="F22" s="28">
        <f>IF(ISNUMBER($G22),SUM(F18:F21),"")</f>
        <v>8</v>
      </c>
      <c r="G22" s="29">
        <f>IF(SUM($G18:$G21)+SUM($Q18:$Q21)&gt;0,SUM(G18:G21),"")</f>
        <v>559</v>
      </c>
      <c r="H22" s="27">
        <f>IF(ISNUMBER($G22),SUM(H18:H21),"")</f>
        <v>3</v>
      </c>
      <c r="I22" s="99"/>
      <c r="K22" s="96">
        <v>23820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167</v>
      </c>
      <c r="P22" s="28">
        <f>IF(ISNUMBER($G22),SUM(P18:P21),"")</f>
        <v>2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30</v>
      </c>
      <c r="F23" s="12">
        <v>4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103</v>
      </c>
      <c r="O23" s="12">
        <v>50</v>
      </c>
      <c r="P23" s="12">
        <v>2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23</v>
      </c>
      <c r="F24" s="18">
        <v>2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61</v>
      </c>
      <c r="P24" s="18">
        <v>0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33</v>
      </c>
      <c r="F25" s="18">
        <v>3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35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61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45</v>
      </c>
      <c r="P26" s="23">
        <v>1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18428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147</v>
      </c>
      <c r="F27" s="28">
        <f>IF(ISNUMBER($G27),SUM(F23:F26),"")</f>
        <v>9</v>
      </c>
      <c r="G27" s="29">
        <f>IF(SUM($G23:$G26)+SUM($Q23:$Q26)&gt;0,SUM(G23:G26),"")</f>
        <v>508</v>
      </c>
      <c r="H27" s="27">
        <f>IF(ISNUMBER($G27),SUM(H23:H26),"")</f>
        <v>1</v>
      </c>
      <c r="I27" s="99"/>
      <c r="K27" s="96">
        <v>17125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191</v>
      </c>
      <c r="P27" s="28">
        <f>IF(ISNUMBER($G27),SUM(P23:P26),"")</f>
        <v>4</v>
      </c>
      <c r="Q27" s="29">
        <f>IF(SUM($G23:$G26)+SUM($Q23:$Q26)&gt;0,SUM(Q23:Q26),"")</f>
        <v>576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84</v>
      </c>
      <c r="E28" s="12">
        <v>30</v>
      </c>
      <c r="F28" s="12">
        <v>4</v>
      </c>
      <c r="G28" s="13">
        <f>IF(AND(ISBLANK(D28),ISBLANK(E28)),"",D28+E28)</f>
        <v>114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41</v>
      </c>
      <c r="P28" s="12">
        <v>6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53</v>
      </c>
      <c r="P29" s="18">
        <v>0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101</v>
      </c>
      <c r="E30" s="18">
        <v>43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102</v>
      </c>
      <c r="O30" s="18">
        <v>45</v>
      </c>
      <c r="P30" s="18">
        <v>2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52</v>
      </c>
      <c r="F31" s="23">
        <v>1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36</v>
      </c>
      <c r="P31" s="23">
        <v>4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8750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169</v>
      </c>
      <c r="F32" s="28">
        <f>IF(ISNUMBER($G32),SUM(F28:F31),"")</f>
        <v>5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23815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175</v>
      </c>
      <c r="P32" s="28">
        <f>IF(ISNUMBER($G32),SUM(P28:P31),"")</f>
        <v>12</v>
      </c>
      <c r="Q32" s="29">
        <f>IF(SUM($G28:$G31)+SUM($Q28:$Q31)&gt;0,SUM(Q28:Q31),"")</f>
        <v>543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36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54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35</v>
      </c>
      <c r="F34" s="18">
        <v>4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52</v>
      </c>
      <c r="P34" s="18">
        <v>0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52</v>
      </c>
      <c r="F35" s="18">
        <v>1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77</v>
      </c>
      <c r="O35" s="18">
        <v>62</v>
      </c>
      <c r="P35" s="18">
        <v>1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26</v>
      </c>
      <c r="F36" s="23">
        <v>2</v>
      </c>
      <c r="G36" s="24">
        <f>IF(AND(ISBLANK(D36),ISBLANK(E36)),"",D36+E36)</f>
        <v>109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51</v>
      </c>
      <c r="P36" s="23">
        <v>1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149</v>
      </c>
      <c r="F37" s="28">
        <f>IF(ISNUMBER($G37),SUM(F33:F36),"")</f>
        <v>9</v>
      </c>
      <c r="G37" s="29">
        <f>IF(SUM($G33:$G36)+SUM($Q33:$Q36)&gt;0,SUM(G33:G36),"")</f>
        <v>503</v>
      </c>
      <c r="H37" s="27">
        <f>IF(ISNUMBER($G37),SUM(H33:H36),"")</f>
        <v>1</v>
      </c>
      <c r="I37" s="99"/>
      <c r="K37" s="96">
        <v>19448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219</v>
      </c>
      <c r="P37" s="28">
        <f>IF(ISNUMBER($G37),SUM(P33:P36),"")</f>
        <v>2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2197</v>
      </c>
      <c r="E39" s="34">
        <f>IF(ISNUMBER($G39),SUM(E12,E17,E22,E27,E32,E37),"")</f>
        <v>1055</v>
      </c>
      <c r="F39" s="34">
        <f>IF(ISNUMBER($G39),SUM(F12,F17,F22,F27,F32,F37),"")</f>
        <v>34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2248</v>
      </c>
      <c r="O39" s="34">
        <f>IF(ISNUMBER($G39),SUM(O12,O17,O22,O27,O32,O37),"")</f>
        <v>1143</v>
      </c>
      <c r="P39" s="34">
        <f>IF(ISNUMBER($G39),SUM(P12,P17,P22,P27,P32,P37),"")</f>
        <v>36</v>
      </c>
      <c r="Q39" s="35">
        <f>IF(SUM($G$8:$G$37)+SUM($Q$8:$Q$37)&gt;0,SUM(Q12,Q17,Q22,Q27,Q32,Q37),"")</f>
        <v>3391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60</v>
      </c>
      <c r="B57" s="72" t="s">
        <v>69</v>
      </c>
      <c r="C57" s="73"/>
      <c r="D57" s="63">
        <v>15319</v>
      </c>
      <c r="E57" s="72" t="s">
        <v>70</v>
      </c>
      <c r="F57" s="75"/>
      <c r="G57" s="75"/>
      <c r="H57" s="73"/>
      <c r="I57" s="63">
        <v>18428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2024-12-08T15:13:50Z</dcterms:modified>
</cp:coreProperties>
</file>